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480" windowHeight="10215"/>
  </bookViews>
  <sheets>
    <sheet name="ассигн" sheetId="1" r:id="rId1"/>
  </sheets>
  <definedNames>
    <definedName name="_xlnm.Print_Titles" localSheetId="0">ассигн!$13:$15</definedName>
    <definedName name="_xlnm.Print_Area" localSheetId="0">ассигн!$A$1:$V$98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46" i="1"/>
  <c r="U46"/>
  <c r="U45" s="1"/>
  <c r="V92"/>
  <c r="V88"/>
  <c r="V87" s="1"/>
  <c r="V80"/>
  <c r="V76" s="1"/>
  <c r="V75" s="1"/>
  <c r="V56"/>
  <c r="V55"/>
  <c r="V45"/>
  <c r="V41"/>
  <c r="V25"/>
  <c r="V24"/>
  <c r="V17"/>
  <c r="V16" s="1"/>
  <c r="U88"/>
  <c r="U87" s="1"/>
  <c r="U80"/>
  <c r="U76"/>
  <c r="U75"/>
  <c r="U60"/>
  <c r="U56"/>
  <c r="U55"/>
  <c r="U41"/>
  <c r="U25"/>
  <c r="U24"/>
  <c r="U17"/>
  <c r="U16" s="1"/>
  <c r="U95" l="1"/>
  <c r="V95"/>
  <c r="S95"/>
</calcChain>
</file>

<file path=xl/sharedStrings.xml><?xml version="1.0" encoding="utf-8"?>
<sst xmlns="http://schemas.openxmlformats.org/spreadsheetml/2006/main" count="308" uniqueCount="95">
  <si>
    <t>0000</t>
  </si>
  <si>
    <t>ОБЩЕГОСУДАРСТВЕННЫЕ ВОПРОСЫ</t>
  </si>
  <si>
    <t>Вид изменений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</si>
  <si>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</si>
  <si>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</si>
  <si>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</si>
  <si>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</si>
  <si>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</si>
  <si>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</si>
  <si>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</si>
  <si>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руб.</t>
  </si>
  <si>
    <t>Сумма на 2022 год</t>
  </si>
  <si>
    <t>Сумма на 2023 год</t>
  </si>
  <si>
    <t>Сумма на 2024 год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</si>
  <si>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</si>
  <si>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</si>
  <si>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</si>
  <si>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</si>
  <si>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в рамках государственной программы Новосибирской области «Управление государственными финансами в Новосибирской области»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</si>
  <si>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</si>
  <si>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</si>
  <si>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</si>
  <si>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</si>
  <si>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</si>
  <si>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</si>
  <si>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</si>
  <si>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 xml:space="preserve">Осуществление отдельных государственных полномочий по решению вопросов в сфере административных правонарушений  </t>
  </si>
  <si>
    <t>Резервный фонд</t>
  </si>
  <si>
    <t>Резервные средства</t>
  </si>
  <si>
    <t xml:space="preserve">Софинансирование мероприятий на реализацию социально - значимых проектов в сфере развития общественной инфраструктуры 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</si>
  <si>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</si>
  <si>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</si>
  <si>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территории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</si>
  <si>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</si>
  <si>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</si>
  <si>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</si>
  <si>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</si>
  <si>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Жилищное хозяйство</t>
  </si>
  <si>
    <t>Мероприятия в области жилищного хозяйства  сельского поселения</t>
  </si>
  <si>
    <t>Благоустройство</t>
  </si>
  <si>
    <t>Уличное освещение</t>
  </si>
  <si>
    <t>КУЛЬТУРА, КИНЕМАТОГРАФИЯ</t>
  </si>
  <si>
    <t>Культура</t>
  </si>
  <si>
    <t>Расходы на обеспечение деятельности (оказание услуг) муниципальных казенных учреждений за  счет субсидии из областного бюджета</t>
  </si>
  <si>
    <t>Расходы на выплаты персоналу казенных учреждений</t>
  </si>
  <si>
    <t>Дома культуры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</si>
  <si>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</si>
  <si>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</si>
  <si>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</si>
  <si>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</si>
  <si>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</si>
  <si>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</si>
  <si>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88.00.001110</t>
  </si>
  <si>
    <t>88.00.070510</t>
  </si>
  <si>
    <t>88.00.000190</t>
  </si>
  <si>
    <t>88.00.070190</t>
  </si>
  <si>
    <t>88.00.000600</t>
  </si>
  <si>
    <t>88.00.0S0370</t>
  </si>
  <si>
    <t>88.00.051180</t>
  </si>
  <si>
    <t>70.00.000530</t>
  </si>
  <si>
    <t>71.00.000430</t>
  </si>
  <si>
    <t>72.00.000050</t>
  </si>
  <si>
    <t>08.00.70510</t>
  </si>
  <si>
    <t>08.00.070510</t>
  </si>
  <si>
    <t>73.00.000100</t>
  </si>
  <si>
    <t>68.00.000410</t>
  </si>
  <si>
    <t>01</t>
  </si>
  <si>
    <t>02</t>
  </si>
  <si>
    <t>04</t>
  </si>
  <si>
    <t>05</t>
  </si>
  <si>
    <t>08</t>
  </si>
  <si>
    <t>00</t>
  </si>
  <si>
    <t>03</t>
  </si>
  <si>
    <t>09</t>
  </si>
  <si>
    <t xml:space="preserve">Резервные фонды </t>
  </si>
  <si>
    <t xml:space="preserve">Условно утвержденные расходы </t>
  </si>
  <si>
    <t>99</t>
  </si>
  <si>
    <t xml:space="preserve">Иные непрограммные мероприятия </t>
  </si>
  <si>
    <t>99.90.000000</t>
  </si>
  <si>
    <t xml:space="preserve">УСЛОВНО УТВЕРЖДЕННЫЕ РАСХОДЫ </t>
  </si>
  <si>
    <t>Распределение бюджетных ассигнований бюджета Польяновского сельсовета Чистоозерного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2022 год и плановый период 2023 и 2024 годов</t>
  </si>
  <si>
    <t xml:space="preserve"> </t>
  </si>
  <si>
    <t>Приложение 3                                                                              к решению сессии Совета депутатов 
Польяновского сельсовета Чистоозерного района 
Новосибирской области 
                "О бюджете Польяновского сельсовета
 Чистоозерного района Новосибирской области
на 2022 год и плановый период 2023 и 2024 годов" от "28"декабря 2021 г. №68
  к решению сессии Совета депутатов _______________  "О бюджете _____________ на 2022 год и плановый период 2023 и 2024 годов"</t>
  </si>
  <si>
    <t xml:space="preserve">Другие общегосударственные вопросы </t>
  </si>
  <si>
    <t xml:space="preserve">НАЦИОНАЛЬНАЯ БЕЗОПАСНОСТЬ И ПРАВООХРАНИТЕЛЬНАЯ ДЕЯТЕЛЬНОСТЬ </t>
  </si>
  <si>
    <t xml:space="preserve">Защита населения и территории от чрезвычайных ситуаций природного и техногенного характера, гражданская оборона </t>
  </si>
  <si>
    <t xml:space="preserve">Мероприятия по предупреждению и ликвидации последствий ЧС и стихийных бедствий природного и техногенного характера </t>
  </si>
  <si>
    <t xml:space="preserve">Организация и содержание мест захоронения </t>
  </si>
  <si>
    <t xml:space="preserve">Прочие мероприятия по благоустройству сельского поселения </t>
  </si>
  <si>
    <t>69.00.000430</t>
  </si>
  <si>
    <t>72.00.000070</t>
  </si>
  <si>
    <t>72.00.000090</t>
  </si>
  <si>
    <t>200</t>
  </si>
  <si>
    <t>240</t>
  </si>
  <si>
    <t>(в редакции от 31.03.2022г. №92)</t>
  </si>
</sst>
</file>

<file path=xl/styles.xml><?xml version="1.0" encoding="utf-8"?>
<styleSheet xmlns="http://schemas.openxmlformats.org/spreadsheetml/2006/main">
  <numFmts count="5">
    <numFmt numFmtId="164" formatCode="#,##0.00;[Red]\-#,##0.00;0.00"/>
    <numFmt numFmtId="165" formatCode="00"/>
    <numFmt numFmtId="166" formatCode="00\.00\.0"/>
    <numFmt numFmtId="167" formatCode="000"/>
    <numFmt numFmtId="168" formatCode="0000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protection hidden="1"/>
    </xf>
    <xf numFmtId="167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1"/>
    <xf numFmtId="0" fontId="3" fillId="0" borderId="0" xfId="1" applyProtection="1">
      <protection hidden="1"/>
    </xf>
    <xf numFmtId="0" fontId="3" fillId="0" borderId="0" xfId="1" applyFont="1" applyFill="1" applyProtection="1">
      <protection hidden="1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0" xfId="1" applyFont="1"/>
    <xf numFmtId="0" fontId="2" fillId="0" borderId="0" xfId="1" applyFont="1" applyProtection="1">
      <protection hidden="1"/>
    </xf>
    <xf numFmtId="0" fontId="2" fillId="0" borderId="0" xfId="0" applyFont="1" applyAlignme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Font="1" applyFill="1" applyBorder="1" applyProtection="1">
      <protection hidden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Protection="1">
      <protection hidden="1"/>
    </xf>
    <xf numFmtId="0" fontId="2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Border="1" applyProtection="1">
      <protection hidden="1"/>
    </xf>
    <xf numFmtId="164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/>
    <xf numFmtId="0" fontId="2" fillId="0" borderId="1" xfId="0" applyFont="1" applyBorder="1"/>
    <xf numFmtId="49" fontId="1" fillId="0" borderId="4" xfId="0" applyNumberFormat="1" applyFont="1" applyBorder="1" applyAlignment="1">
      <alignment horizontal="center" vertical="center" wrapText="1"/>
    </xf>
    <xf numFmtId="2" fontId="2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/>
    <xf numFmtId="0" fontId="2" fillId="2" borderId="4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4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/>
      <protection hidden="1"/>
    </xf>
    <xf numFmtId="164" fontId="2" fillId="2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 applyAlignment="1"/>
    <xf numFmtId="168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>
      <alignment horizontal="center" wrapText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95"/>
  <sheetViews>
    <sheetView tabSelected="1" view="pageBreakPreview" topLeftCell="A79" zoomScale="55" zoomScaleNormal="100" zoomScaleSheetLayoutView="55" workbookViewId="0">
      <selection activeCell="S16" sqref="S16:S94"/>
    </sheetView>
  </sheetViews>
  <sheetFormatPr defaultColWidth="9.140625" defaultRowHeight="12.75"/>
  <cols>
    <col min="1" max="1" width="1.5703125" customWidth="1"/>
    <col min="2" max="13" width="0" hidden="1" customWidth="1"/>
    <col min="14" max="14" width="49.5703125" customWidth="1"/>
    <col min="15" max="15" width="16.85546875" customWidth="1"/>
    <col min="16" max="16" width="9.28515625" customWidth="1"/>
    <col min="17" max="17" width="8.28515625" customWidth="1"/>
    <col min="18" max="18" width="9" customWidth="1"/>
    <col min="19" max="19" width="17" customWidth="1"/>
    <col min="20" max="20" width="0" hidden="1" customWidth="1"/>
    <col min="21" max="21" width="17.140625" customWidth="1"/>
    <col min="22" max="22" width="18.5703125" customWidth="1"/>
    <col min="23" max="24" width="0" hidden="1" customWidth="1"/>
    <col min="25" max="25" width="0.140625" customWidth="1"/>
    <col min="26" max="253" width="9.140625" customWidth="1"/>
  </cols>
  <sheetData>
    <row r="1" spans="1:25" ht="14.2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54" t="s">
        <v>82</v>
      </c>
      <c r="T1" s="55"/>
      <c r="U1" s="55"/>
      <c r="V1" s="55"/>
      <c r="W1" s="9"/>
      <c r="X1" s="9"/>
      <c r="Y1" s="9"/>
    </row>
    <row r="2" spans="1:25" ht="14.25" customHeight="1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55"/>
      <c r="T2" s="55"/>
      <c r="U2" s="55"/>
      <c r="V2" s="55"/>
      <c r="W2" s="9"/>
      <c r="X2" s="9"/>
      <c r="Y2" s="9"/>
    </row>
    <row r="3" spans="1:25" ht="14.25" customHeight="1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55"/>
      <c r="T3" s="55"/>
      <c r="U3" s="55"/>
      <c r="V3" s="55"/>
      <c r="W3" s="9"/>
      <c r="X3" s="9"/>
      <c r="Y3" s="9"/>
    </row>
    <row r="4" spans="1:25" ht="91.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55"/>
      <c r="T4" s="55"/>
      <c r="U4" s="55"/>
      <c r="V4" s="55"/>
      <c r="W4" s="10"/>
      <c r="X4" s="10"/>
      <c r="Y4" s="10"/>
    </row>
    <row r="5" spans="1:25" ht="0.7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55"/>
      <c r="T5" s="55"/>
      <c r="U5" s="55"/>
      <c r="V5" s="55"/>
      <c r="W5" s="10"/>
      <c r="X5" s="10"/>
      <c r="Y5" s="10"/>
    </row>
    <row r="6" spans="1:25" ht="16.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45" t="s">
        <v>81</v>
      </c>
      <c r="T6" s="45"/>
      <c r="U6" s="63" t="s">
        <v>94</v>
      </c>
      <c r="V6" s="63"/>
      <c r="W6" s="10"/>
      <c r="X6" s="10"/>
      <c r="Y6" s="10"/>
    </row>
    <row r="7" spans="1:25" ht="14.25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5"/>
      <c r="T7" s="15"/>
      <c r="U7" s="15"/>
      <c r="V7" s="15"/>
      <c r="W7" s="10"/>
      <c r="X7" s="10"/>
      <c r="Y7" s="10"/>
    </row>
    <row r="8" spans="1:25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0" t="s">
        <v>80</v>
      </c>
      <c r="O8" s="55"/>
      <c r="P8" s="55"/>
      <c r="Q8" s="55"/>
      <c r="R8" s="55"/>
      <c r="S8" s="55"/>
      <c r="T8" s="55"/>
      <c r="U8" s="55"/>
      <c r="V8" s="55"/>
      <c r="W8" s="10"/>
      <c r="X8" s="10"/>
      <c r="Y8" s="10"/>
    </row>
    <row r="9" spans="1:25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55"/>
      <c r="O9" s="55"/>
      <c r="P9" s="55"/>
      <c r="Q9" s="55"/>
      <c r="R9" s="55"/>
      <c r="S9" s="55"/>
      <c r="T9" s="55"/>
      <c r="U9" s="55"/>
      <c r="V9" s="55"/>
      <c r="W9" s="10"/>
      <c r="X9" s="10"/>
      <c r="Y9" s="10"/>
    </row>
    <row r="10" spans="1:25" ht="33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55"/>
      <c r="O10" s="55"/>
      <c r="P10" s="55"/>
      <c r="Q10" s="55"/>
      <c r="R10" s="55"/>
      <c r="S10" s="55"/>
      <c r="T10" s="55"/>
      <c r="U10" s="55"/>
      <c r="V10" s="55"/>
      <c r="W10" s="11"/>
      <c r="X10" s="10"/>
      <c r="Y10" s="10"/>
    </row>
    <row r="11" spans="1:25" ht="24.75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15"/>
      <c r="O11" s="15"/>
      <c r="P11" s="15"/>
      <c r="Q11" s="15"/>
      <c r="R11" s="15"/>
      <c r="S11" s="15"/>
      <c r="T11" s="15"/>
      <c r="U11" s="15"/>
      <c r="V11" s="15"/>
      <c r="W11" s="11"/>
      <c r="X11" s="10"/>
      <c r="Y11" s="10"/>
    </row>
    <row r="12" spans="1:25" ht="18.75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57" t="s">
        <v>10</v>
      </c>
      <c r="T12" s="57"/>
      <c r="U12" s="57"/>
      <c r="V12" s="57"/>
      <c r="W12" s="2"/>
      <c r="X12" s="1"/>
      <c r="Y12" s="1"/>
    </row>
    <row r="13" spans="1:25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61" t="s">
        <v>7</v>
      </c>
      <c r="O13" s="61" t="s">
        <v>4</v>
      </c>
      <c r="P13" s="61" t="s">
        <v>3</v>
      </c>
      <c r="Q13" s="61" t="s">
        <v>6</v>
      </c>
      <c r="R13" s="61" t="s">
        <v>5</v>
      </c>
      <c r="S13" s="58" t="s">
        <v>11</v>
      </c>
      <c r="T13" s="18"/>
      <c r="U13" s="59" t="s">
        <v>12</v>
      </c>
      <c r="V13" s="58" t="s">
        <v>13</v>
      </c>
      <c r="W13" s="2"/>
      <c r="X13" s="1"/>
      <c r="Y13" s="1"/>
    </row>
    <row r="14" spans="1:25" ht="42" customHeight="1">
      <c r="A14" s="17"/>
      <c r="B14" s="19"/>
      <c r="C14" s="19" t="s">
        <v>9</v>
      </c>
      <c r="D14" s="19"/>
      <c r="E14" s="19"/>
      <c r="F14" s="19"/>
      <c r="G14" s="19"/>
      <c r="H14" s="19"/>
      <c r="I14" s="19" t="s">
        <v>8</v>
      </c>
      <c r="J14" s="19"/>
      <c r="K14" s="19"/>
      <c r="L14" s="19"/>
      <c r="M14" s="19"/>
      <c r="N14" s="62"/>
      <c r="O14" s="62"/>
      <c r="P14" s="62"/>
      <c r="Q14" s="62"/>
      <c r="R14" s="62"/>
      <c r="S14" s="58"/>
      <c r="T14" s="19" t="s">
        <v>2</v>
      </c>
      <c r="U14" s="59"/>
      <c r="V14" s="58"/>
      <c r="W14" s="8"/>
      <c r="X14" s="8"/>
      <c r="Y14" s="2"/>
    </row>
    <row r="15" spans="1:25" ht="15" customHeight="1">
      <c r="A15" s="17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20">
        <v>1</v>
      </c>
      <c r="O15" s="21">
        <v>2</v>
      </c>
      <c r="P15" s="21">
        <v>3</v>
      </c>
      <c r="Q15" s="20">
        <v>4</v>
      </c>
      <c r="R15" s="21">
        <v>5</v>
      </c>
      <c r="S15" s="22">
        <v>6</v>
      </c>
      <c r="T15" s="23"/>
      <c r="U15" s="24">
        <v>7</v>
      </c>
      <c r="V15" s="24">
        <v>8</v>
      </c>
      <c r="W15" s="8"/>
      <c r="X15" s="8"/>
      <c r="Y15" s="2"/>
    </row>
    <row r="16" spans="1:25" ht="39.75" customHeight="1">
      <c r="A16" s="25"/>
      <c r="B16" s="56" t="s">
        <v>1</v>
      </c>
      <c r="C16" s="56"/>
      <c r="D16" s="56"/>
      <c r="E16" s="56"/>
      <c r="F16" s="56"/>
      <c r="G16" s="56"/>
      <c r="H16" s="56"/>
      <c r="I16" s="56"/>
      <c r="J16" s="56"/>
      <c r="K16" s="56"/>
      <c r="L16" s="7">
        <v>113</v>
      </c>
      <c r="M16" s="6"/>
      <c r="N16" s="26" t="s">
        <v>1</v>
      </c>
      <c r="O16" s="27"/>
      <c r="P16" s="12"/>
      <c r="Q16" s="28" t="s">
        <v>66</v>
      </c>
      <c r="R16" s="12">
        <v>0</v>
      </c>
      <c r="S16" s="29">
        <v>2250255.14</v>
      </c>
      <c r="T16" s="30"/>
      <c r="U16" s="31">
        <f>U17+U24+U38+U41</f>
        <v>994210</v>
      </c>
      <c r="V16" s="29">
        <f>V17+V24+V38+V41</f>
        <v>944210</v>
      </c>
      <c r="W16" s="5" t="s">
        <v>0</v>
      </c>
      <c r="X16" s="4"/>
      <c r="Y16" s="3"/>
    </row>
    <row r="17" spans="1:25" ht="68.2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3" t="s">
        <v>14</v>
      </c>
      <c r="O17" s="34"/>
      <c r="P17" s="35"/>
      <c r="Q17" s="36" t="s">
        <v>66</v>
      </c>
      <c r="R17" s="35" t="s">
        <v>67</v>
      </c>
      <c r="S17" s="37">
        <v>806303</v>
      </c>
      <c r="T17" s="38"/>
      <c r="U17" s="39">
        <f>U18+U21</f>
        <v>769110</v>
      </c>
      <c r="V17" s="37">
        <f>V18+V21</f>
        <v>769110</v>
      </c>
      <c r="W17" s="1"/>
      <c r="X17" s="1"/>
      <c r="Y17" s="1"/>
    </row>
    <row r="18" spans="1:25" ht="30" customHeight="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33" t="s">
        <v>15</v>
      </c>
      <c r="O18" s="34" t="s">
        <v>52</v>
      </c>
      <c r="P18" s="35"/>
      <c r="Q18" s="36" t="s">
        <v>66</v>
      </c>
      <c r="R18" s="35" t="s">
        <v>67</v>
      </c>
      <c r="S18" s="37">
        <v>99193</v>
      </c>
      <c r="T18" s="38"/>
      <c r="U18" s="39">
        <v>769110</v>
      </c>
      <c r="V18" s="37">
        <v>769110</v>
      </c>
    </row>
    <row r="19" spans="1:25" ht="110.25" customHeight="1">
      <c r="A19" s="40"/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0"/>
      <c r="N19" s="33" t="s">
        <v>16</v>
      </c>
      <c r="O19" s="34" t="s">
        <v>52</v>
      </c>
      <c r="P19" s="35">
        <v>100</v>
      </c>
      <c r="Q19" s="36" t="s">
        <v>66</v>
      </c>
      <c r="R19" s="35" t="s">
        <v>67</v>
      </c>
      <c r="S19" s="37">
        <v>99193</v>
      </c>
      <c r="T19" s="41"/>
      <c r="U19" s="39">
        <v>769110</v>
      </c>
      <c r="V19" s="37">
        <v>769110</v>
      </c>
    </row>
    <row r="20" spans="1:25" ht="45.75" customHeigh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33" t="s">
        <v>17</v>
      </c>
      <c r="O20" s="34" t="s">
        <v>52</v>
      </c>
      <c r="P20" s="35">
        <v>120</v>
      </c>
      <c r="Q20" s="36" t="s">
        <v>66</v>
      </c>
      <c r="R20" s="35" t="s">
        <v>67</v>
      </c>
      <c r="S20" s="37">
        <v>99193</v>
      </c>
      <c r="T20" s="41"/>
      <c r="U20" s="39">
        <v>769110</v>
      </c>
      <c r="V20" s="37">
        <v>769110</v>
      </c>
    </row>
    <row r="21" spans="1:25" ht="78" customHeigh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33" t="s">
        <v>18</v>
      </c>
      <c r="O21" s="34" t="s">
        <v>53</v>
      </c>
      <c r="P21" s="35"/>
      <c r="Q21" s="36" t="s">
        <v>66</v>
      </c>
      <c r="R21" s="35" t="s">
        <v>67</v>
      </c>
      <c r="S21" s="37">
        <v>707110</v>
      </c>
      <c r="T21" s="41"/>
      <c r="U21" s="39">
        <v>0</v>
      </c>
      <c r="V21" s="37">
        <v>0</v>
      </c>
    </row>
    <row r="22" spans="1:25" ht="102" customHeigh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33" t="s">
        <v>19</v>
      </c>
      <c r="O22" s="34" t="s">
        <v>53</v>
      </c>
      <c r="P22" s="35">
        <v>100</v>
      </c>
      <c r="Q22" s="36" t="s">
        <v>66</v>
      </c>
      <c r="R22" s="35" t="s">
        <v>67</v>
      </c>
      <c r="S22" s="37">
        <v>707110</v>
      </c>
      <c r="T22" s="41"/>
      <c r="U22" s="39">
        <v>0</v>
      </c>
      <c r="V22" s="37">
        <v>0</v>
      </c>
    </row>
    <row r="23" spans="1:25" ht="54.75" customHeigh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0"/>
      <c r="N23" s="33" t="s">
        <v>17</v>
      </c>
      <c r="O23" s="34" t="s">
        <v>53</v>
      </c>
      <c r="P23" s="35">
        <v>120</v>
      </c>
      <c r="Q23" s="36" t="s">
        <v>66</v>
      </c>
      <c r="R23" s="35" t="s">
        <v>67</v>
      </c>
      <c r="S23" s="37">
        <v>707110</v>
      </c>
      <c r="T23" s="41"/>
      <c r="U23" s="39">
        <v>0</v>
      </c>
      <c r="V23" s="37">
        <v>0</v>
      </c>
    </row>
    <row r="24" spans="1:25" ht="87" customHeigh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6" t="s">
        <v>20</v>
      </c>
      <c r="O24" s="49"/>
      <c r="P24" s="50"/>
      <c r="Q24" s="51" t="s">
        <v>66</v>
      </c>
      <c r="R24" s="50" t="s">
        <v>68</v>
      </c>
      <c r="S24" s="52">
        <v>1443852.14</v>
      </c>
      <c r="T24" s="41"/>
      <c r="U24" s="53">
        <f>U25+U32+U35</f>
        <v>225100</v>
      </c>
      <c r="V24" s="52">
        <f>V25+V32+V35</f>
        <v>175100</v>
      </c>
    </row>
    <row r="25" spans="1:25" ht="50.25" customHeigh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6" t="s">
        <v>21</v>
      </c>
      <c r="O25" s="49" t="s">
        <v>54</v>
      </c>
      <c r="P25" s="50"/>
      <c r="Q25" s="51" t="s">
        <v>66</v>
      </c>
      <c r="R25" s="50" t="s">
        <v>68</v>
      </c>
      <c r="S25" s="52">
        <v>425702.14</v>
      </c>
      <c r="T25" s="41"/>
      <c r="U25" s="53">
        <f>U26+U30</f>
        <v>225000</v>
      </c>
      <c r="V25" s="52">
        <f>V26+V28+V30</f>
        <v>175000</v>
      </c>
    </row>
    <row r="26" spans="1:25" ht="116.25" customHeigh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6" t="s">
        <v>16</v>
      </c>
      <c r="O26" s="49" t="s">
        <v>54</v>
      </c>
      <c r="P26" s="50">
        <v>100</v>
      </c>
      <c r="Q26" s="51" t="s">
        <v>66</v>
      </c>
      <c r="R26" s="50" t="s">
        <v>68</v>
      </c>
      <c r="S26" s="52">
        <v>69240</v>
      </c>
      <c r="T26" s="41"/>
      <c r="U26" s="53">
        <v>200000</v>
      </c>
      <c r="V26" s="52">
        <v>150000</v>
      </c>
    </row>
    <row r="27" spans="1:25" ht="60.75" customHeight="1">
      <c r="A27" s="40"/>
      <c r="B27" s="40"/>
      <c r="C27" s="40"/>
      <c r="D27" s="40"/>
      <c r="E27" s="40"/>
      <c r="F27" s="40"/>
      <c r="G27" s="40"/>
      <c r="H27" s="40"/>
      <c r="I27" s="40"/>
      <c r="J27" s="40"/>
      <c r="K27" s="40"/>
      <c r="L27" s="40"/>
      <c r="M27" s="40"/>
      <c r="N27" s="46" t="s">
        <v>17</v>
      </c>
      <c r="O27" s="49" t="s">
        <v>54</v>
      </c>
      <c r="P27" s="50">
        <v>120</v>
      </c>
      <c r="Q27" s="51" t="s">
        <v>66</v>
      </c>
      <c r="R27" s="50" t="s">
        <v>68</v>
      </c>
      <c r="S27" s="52">
        <v>69240</v>
      </c>
      <c r="T27" s="41"/>
      <c r="U27" s="53">
        <v>200000</v>
      </c>
      <c r="V27" s="52">
        <v>150000</v>
      </c>
    </row>
    <row r="28" spans="1:25" ht="61.5" customHeight="1">
      <c r="A28" s="40"/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6" t="s">
        <v>22</v>
      </c>
      <c r="O28" s="49" t="s">
        <v>54</v>
      </c>
      <c r="P28" s="50">
        <v>200</v>
      </c>
      <c r="Q28" s="51" t="s">
        <v>66</v>
      </c>
      <c r="R28" s="50" t="s">
        <v>68</v>
      </c>
      <c r="S28" s="52">
        <v>281462.14</v>
      </c>
      <c r="T28" s="41"/>
      <c r="U28" s="53">
        <v>0</v>
      </c>
      <c r="V28" s="52">
        <v>0</v>
      </c>
    </row>
    <row r="29" spans="1:25" ht="65.25" customHeight="1">
      <c r="A29" s="40"/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6" t="s">
        <v>23</v>
      </c>
      <c r="O29" s="49" t="s">
        <v>54</v>
      </c>
      <c r="P29" s="50">
        <v>240</v>
      </c>
      <c r="Q29" s="51" t="s">
        <v>66</v>
      </c>
      <c r="R29" s="50" t="s">
        <v>68</v>
      </c>
      <c r="S29" s="52">
        <v>281462.14</v>
      </c>
      <c r="T29" s="41"/>
      <c r="U29" s="53">
        <v>0</v>
      </c>
      <c r="V29" s="52">
        <v>0</v>
      </c>
    </row>
    <row r="30" spans="1:25" ht="24" customHeight="1">
      <c r="A30" s="40"/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6" t="s">
        <v>24</v>
      </c>
      <c r="O30" s="49" t="s">
        <v>54</v>
      </c>
      <c r="P30" s="50">
        <v>800</v>
      </c>
      <c r="Q30" s="51" t="s">
        <v>66</v>
      </c>
      <c r="R30" s="50" t="s">
        <v>68</v>
      </c>
      <c r="S30" s="52">
        <v>75000</v>
      </c>
      <c r="T30" s="41"/>
      <c r="U30" s="53">
        <v>25000</v>
      </c>
      <c r="V30" s="52">
        <v>25000</v>
      </c>
    </row>
    <row r="31" spans="1:25" ht="15.75">
      <c r="A31" s="40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6" t="s">
        <v>25</v>
      </c>
      <c r="O31" s="49" t="s">
        <v>54</v>
      </c>
      <c r="P31" s="50">
        <v>850</v>
      </c>
      <c r="Q31" s="51" t="s">
        <v>66</v>
      </c>
      <c r="R31" s="50" t="s">
        <v>68</v>
      </c>
      <c r="S31" s="52">
        <v>75000</v>
      </c>
      <c r="T31" s="41"/>
      <c r="U31" s="53">
        <v>25000</v>
      </c>
      <c r="V31" s="52">
        <v>25000</v>
      </c>
    </row>
    <row r="32" spans="1:25" ht="84.75" customHeight="1">
      <c r="A32" s="40"/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6" t="s">
        <v>26</v>
      </c>
      <c r="O32" s="49" t="s">
        <v>55</v>
      </c>
      <c r="P32" s="50"/>
      <c r="Q32" s="51" t="s">
        <v>66</v>
      </c>
      <c r="R32" s="50" t="s">
        <v>68</v>
      </c>
      <c r="S32" s="52">
        <v>100</v>
      </c>
      <c r="T32" s="41"/>
      <c r="U32" s="53">
        <v>100</v>
      </c>
      <c r="V32" s="52">
        <v>100</v>
      </c>
    </row>
    <row r="33" spans="1:22" ht="56.25" customHeight="1">
      <c r="A33" s="40"/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6" t="s">
        <v>22</v>
      </c>
      <c r="O33" s="49" t="s">
        <v>55</v>
      </c>
      <c r="P33" s="50">
        <v>200</v>
      </c>
      <c r="Q33" s="51" t="s">
        <v>66</v>
      </c>
      <c r="R33" s="50" t="s">
        <v>68</v>
      </c>
      <c r="S33" s="52">
        <v>100</v>
      </c>
      <c r="T33" s="41"/>
      <c r="U33" s="53">
        <v>100</v>
      </c>
      <c r="V33" s="52">
        <v>100</v>
      </c>
    </row>
    <row r="34" spans="1:22" ht="63" customHeight="1">
      <c r="A34" s="40"/>
      <c r="B34" s="40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6" t="s">
        <v>23</v>
      </c>
      <c r="O34" s="49" t="s">
        <v>55</v>
      </c>
      <c r="P34" s="50">
        <v>240</v>
      </c>
      <c r="Q34" s="51" t="s">
        <v>66</v>
      </c>
      <c r="R34" s="50" t="s">
        <v>68</v>
      </c>
      <c r="S34" s="52">
        <v>100</v>
      </c>
      <c r="T34" s="41"/>
      <c r="U34" s="53">
        <v>100</v>
      </c>
      <c r="V34" s="52">
        <v>100</v>
      </c>
    </row>
    <row r="35" spans="1:22" ht="84" customHeight="1">
      <c r="A35" s="40"/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6" t="s">
        <v>18</v>
      </c>
      <c r="O35" s="49" t="s">
        <v>53</v>
      </c>
      <c r="P35" s="50"/>
      <c r="Q35" s="51" t="s">
        <v>66</v>
      </c>
      <c r="R35" s="50" t="s">
        <v>68</v>
      </c>
      <c r="S35" s="52">
        <v>1018050</v>
      </c>
      <c r="T35" s="41"/>
      <c r="U35" s="53">
        <v>0</v>
      </c>
      <c r="V35" s="52">
        <v>0</v>
      </c>
    </row>
    <row r="36" spans="1:22" ht="114" customHeight="1">
      <c r="A36" s="40"/>
      <c r="B36" s="40"/>
      <c r="C36" s="4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6" t="s">
        <v>19</v>
      </c>
      <c r="O36" s="49" t="s">
        <v>53</v>
      </c>
      <c r="P36" s="50">
        <v>100</v>
      </c>
      <c r="Q36" s="51" t="s">
        <v>66</v>
      </c>
      <c r="R36" s="50" t="s">
        <v>68</v>
      </c>
      <c r="S36" s="52">
        <v>1018050</v>
      </c>
      <c r="T36" s="41"/>
      <c r="U36" s="53">
        <v>0</v>
      </c>
      <c r="V36" s="52">
        <v>0</v>
      </c>
    </row>
    <row r="37" spans="1:22" ht="63.75" customHeight="1">
      <c r="A37" s="40"/>
      <c r="B37" s="40"/>
      <c r="C37" s="40"/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6" t="s">
        <v>17</v>
      </c>
      <c r="O37" s="49" t="s">
        <v>53</v>
      </c>
      <c r="P37" s="50">
        <v>120</v>
      </c>
      <c r="Q37" s="51" t="s">
        <v>66</v>
      </c>
      <c r="R37" s="50" t="s">
        <v>68</v>
      </c>
      <c r="S37" s="52">
        <v>1018050</v>
      </c>
      <c r="T37" s="41"/>
      <c r="U37" s="53">
        <v>0</v>
      </c>
      <c r="V37" s="52">
        <v>0</v>
      </c>
    </row>
    <row r="38" spans="1:22" ht="15.75">
      <c r="A38" s="40"/>
      <c r="B38" s="40"/>
      <c r="C38" s="40"/>
      <c r="D38" s="40"/>
      <c r="E38" s="40"/>
      <c r="F38" s="40"/>
      <c r="G38" s="40"/>
      <c r="H38" s="40"/>
      <c r="I38" s="40"/>
      <c r="J38" s="40"/>
      <c r="K38" s="40"/>
      <c r="L38" s="40"/>
      <c r="M38" s="40"/>
      <c r="N38" s="33" t="s">
        <v>74</v>
      </c>
      <c r="O38" s="34"/>
      <c r="P38" s="35"/>
      <c r="Q38" s="36" t="s">
        <v>66</v>
      </c>
      <c r="R38" s="35">
        <v>11</v>
      </c>
      <c r="S38" s="37">
        <v>100</v>
      </c>
      <c r="T38" s="41"/>
      <c r="U38" s="39">
        <v>0</v>
      </c>
      <c r="V38" s="37">
        <v>0</v>
      </c>
    </row>
    <row r="39" spans="1:22" ht="15.75">
      <c r="A39" s="40"/>
      <c r="B39" s="40"/>
      <c r="C39" s="40"/>
      <c r="D39" s="40"/>
      <c r="E39" s="40"/>
      <c r="F39" s="40"/>
      <c r="G39" s="40"/>
      <c r="H39" s="40"/>
      <c r="I39" s="40"/>
      <c r="J39" s="40"/>
      <c r="K39" s="40"/>
      <c r="L39" s="40"/>
      <c r="M39" s="40"/>
      <c r="N39" s="33" t="s">
        <v>27</v>
      </c>
      <c r="O39" s="34" t="s">
        <v>56</v>
      </c>
      <c r="P39" s="35"/>
      <c r="Q39" s="36" t="s">
        <v>66</v>
      </c>
      <c r="R39" s="35">
        <v>11</v>
      </c>
      <c r="S39" s="37">
        <v>100</v>
      </c>
      <c r="T39" s="41"/>
      <c r="U39" s="39">
        <v>0</v>
      </c>
      <c r="V39" s="37">
        <v>0</v>
      </c>
    </row>
    <row r="40" spans="1:22" ht="15.75">
      <c r="A40" s="40"/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33" t="s">
        <v>28</v>
      </c>
      <c r="O40" s="34" t="s">
        <v>56</v>
      </c>
      <c r="P40" s="35">
        <v>870</v>
      </c>
      <c r="Q40" s="36" t="s">
        <v>66</v>
      </c>
      <c r="R40" s="35">
        <v>11</v>
      </c>
      <c r="S40" s="37">
        <v>100</v>
      </c>
      <c r="T40" s="41"/>
      <c r="U40" s="39">
        <v>0</v>
      </c>
      <c r="V40" s="37">
        <v>0</v>
      </c>
    </row>
    <row r="41" spans="1:22" ht="15.75">
      <c r="A41" s="40"/>
      <c r="B41" s="40"/>
      <c r="C41" s="40"/>
      <c r="D41" s="40"/>
      <c r="E41" s="40"/>
      <c r="F41" s="40"/>
      <c r="G41" s="40"/>
      <c r="H41" s="40"/>
      <c r="I41" s="40"/>
      <c r="J41" s="40"/>
      <c r="K41" s="40"/>
      <c r="L41" s="40"/>
      <c r="M41" s="40"/>
      <c r="N41" s="33" t="s">
        <v>83</v>
      </c>
      <c r="O41" s="34"/>
      <c r="P41" s="35"/>
      <c r="Q41" s="36" t="s">
        <v>66</v>
      </c>
      <c r="R41" s="35">
        <v>13</v>
      </c>
      <c r="S41" s="37">
        <v>0</v>
      </c>
      <c r="T41" s="41"/>
      <c r="U41" s="39">
        <f>U42</f>
        <v>0</v>
      </c>
      <c r="V41" s="37">
        <f>V42</f>
        <v>0</v>
      </c>
    </row>
    <row r="42" spans="1:22" ht="89.25" customHeight="1">
      <c r="A42" s="40"/>
      <c r="B42" s="40"/>
      <c r="C42" s="40"/>
      <c r="D42" s="40"/>
      <c r="E42" s="40"/>
      <c r="F42" s="40"/>
      <c r="G42" s="40"/>
      <c r="H42" s="40"/>
      <c r="I42" s="40"/>
      <c r="J42" s="40"/>
      <c r="K42" s="40"/>
      <c r="L42" s="40"/>
      <c r="M42" s="40"/>
      <c r="N42" s="33" t="s">
        <v>29</v>
      </c>
      <c r="O42" s="34" t="s">
        <v>57</v>
      </c>
      <c r="P42" s="35"/>
      <c r="Q42" s="36" t="s">
        <v>66</v>
      </c>
      <c r="R42" s="35">
        <v>13</v>
      </c>
      <c r="S42" s="37">
        <v>0</v>
      </c>
      <c r="T42" s="41"/>
      <c r="U42" s="39">
        <v>0</v>
      </c>
      <c r="V42" s="37">
        <v>0</v>
      </c>
    </row>
    <row r="43" spans="1:22" ht="49.5" customHeight="1">
      <c r="A43" s="40"/>
      <c r="B43" s="40"/>
      <c r="C43" s="40"/>
      <c r="D43" s="40"/>
      <c r="E43" s="40"/>
      <c r="F43" s="40"/>
      <c r="G43" s="40"/>
      <c r="H43" s="40"/>
      <c r="I43" s="40"/>
      <c r="J43" s="40"/>
      <c r="K43" s="40"/>
      <c r="L43" s="40"/>
      <c r="M43" s="40"/>
      <c r="N43" s="33" t="s">
        <v>22</v>
      </c>
      <c r="O43" s="34" t="s">
        <v>57</v>
      </c>
      <c r="P43" s="35">
        <v>200</v>
      </c>
      <c r="Q43" s="36" t="s">
        <v>66</v>
      </c>
      <c r="R43" s="35">
        <v>13</v>
      </c>
      <c r="S43" s="37">
        <v>0</v>
      </c>
      <c r="T43" s="41"/>
      <c r="U43" s="39">
        <v>0</v>
      </c>
      <c r="V43" s="37">
        <v>0</v>
      </c>
    </row>
    <row r="44" spans="1:22" ht="60.75" customHeight="1">
      <c r="A44" s="40"/>
      <c r="B44" s="40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33" t="s">
        <v>23</v>
      </c>
      <c r="O44" s="34" t="s">
        <v>57</v>
      </c>
      <c r="P44" s="35">
        <v>240</v>
      </c>
      <c r="Q44" s="36" t="s">
        <v>66</v>
      </c>
      <c r="R44" s="35">
        <v>13</v>
      </c>
      <c r="S44" s="37">
        <v>0</v>
      </c>
      <c r="T44" s="41"/>
      <c r="U44" s="39">
        <v>0</v>
      </c>
      <c r="V44" s="37">
        <v>0</v>
      </c>
    </row>
    <row r="45" spans="1:22" ht="15.75">
      <c r="A45" s="40"/>
      <c r="B45" s="40"/>
      <c r="C45" s="40"/>
      <c r="D45" s="40"/>
      <c r="E45" s="40"/>
      <c r="F45" s="40"/>
      <c r="G45" s="40"/>
      <c r="H45" s="40"/>
      <c r="I45" s="40"/>
      <c r="J45" s="40"/>
      <c r="K45" s="40"/>
      <c r="L45" s="40"/>
      <c r="M45" s="40"/>
      <c r="N45" s="26" t="s">
        <v>30</v>
      </c>
      <c r="O45" s="27"/>
      <c r="P45" s="12"/>
      <c r="Q45" s="42" t="s">
        <v>67</v>
      </c>
      <c r="R45" s="12" t="s">
        <v>71</v>
      </c>
      <c r="S45" s="29">
        <v>113800</v>
      </c>
      <c r="T45" s="41"/>
      <c r="U45" s="31">
        <f>U46</f>
        <v>110200</v>
      </c>
      <c r="V45" s="29">
        <f>V46</f>
        <v>114400</v>
      </c>
    </row>
    <row r="46" spans="1:22" ht="15.75">
      <c r="A46" s="40"/>
      <c r="B46" s="40"/>
      <c r="C46" s="40"/>
      <c r="D46" s="40"/>
      <c r="E46" s="40"/>
      <c r="F46" s="40"/>
      <c r="G46" s="40"/>
      <c r="H46" s="40"/>
      <c r="I46" s="40"/>
      <c r="J46" s="40"/>
      <c r="K46" s="40"/>
      <c r="L46" s="40"/>
      <c r="M46" s="40"/>
      <c r="N46" s="33" t="s">
        <v>31</v>
      </c>
      <c r="O46" s="34"/>
      <c r="P46" s="35"/>
      <c r="Q46" s="36" t="s">
        <v>67</v>
      </c>
      <c r="R46" s="35" t="s">
        <v>72</v>
      </c>
      <c r="S46" s="37">
        <v>113800</v>
      </c>
      <c r="T46" s="41"/>
      <c r="U46" s="39">
        <f>U47</f>
        <v>110200</v>
      </c>
      <c r="V46" s="37">
        <f>V47</f>
        <v>114400</v>
      </c>
    </row>
    <row r="47" spans="1:22" ht="61.5" customHeight="1">
      <c r="A47" s="40"/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33" t="s">
        <v>32</v>
      </c>
      <c r="O47" s="34" t="s">
        <v>58</v>
      </c>
      <c r="P47" s="35"/>
      <c r="Q47" s="36" t="s">
        <v>67</v>
      </c>
      <c r="R47" s="35" t="s">
        <v>72</v>
      </c>
      <c r="S47" s="37">
        <v>113800</v>
      </c>
      <c r="T47" s="41"/>
      <c r="U47" s="39">
        <v>110200</v>
      </c>
      <c r="V47" s="37">
        <v>114400</v>
      </c>
    </row>
    <row r="48" spans="1:22" ht="117" customHeight="1">
      <c r="A48" s="40"/>
      <c r="B48" s="40"/>
      <c r="C48" s="40"/>
      <c r="D48" s="40"/>
      <c r="E48" s="40"/>
      <c r="F48" s="40"/>
      <c r="G48" s="40"/>
      <c r="H48" s="40"/>
      <c r="I48" s="40"/>
      <c r="J48" s="40"/>
      <c r="K48" s="40"/>
      <c r="L48" s="40"/>
      <c r="M48" s="40"/>
      <c r="N48" s="33" t="s">
        <v>16</v>
      </c>
      <c r="O48" s="34" t="s">
        <v>58</v>
      </c>
      <c r="P48" s="35">
        <v>100</v>
      </c>
      <c r="Q48" s="36" t="s">
        <v>67</v>
      </c>
      <c r="R48" s="35" t="s">
        <v>72</v>
      </c>
      <c r="S48" s="37">
        <v>113800</v>
      </c>
      <c r="T48" s="41"/>
      <c r="U48" s="39">
        <v>110200</v>
      </c>
      <c r="V48" s="37">
        <v>114400</v>
      </c>
    </row>
    <row r="49" spans="1:22" ht="64.5" customHeight="1">
      <c r="A49" s="40"/>
      <c r="B49" s="40"/>
      <c r="C49" s="40"/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33" t="s">
        <v>17</v>
      </c>
      <c r="O49" s="34" t="s">
        <v>58</v>
      </c>
      <c r="P49" s="35">
        <v>120</v>
      </c>
      <c r="Q49" s="36" t="s">
        <v>67</v>
      </c>
      <c r="R49" s="35" t="s">
        <v>72</v>
      </c>
      <c r="S49" s="37">
        <v>113800</v>
      </c>
      <c r="T49" s="41"/>
      <c r="U49" s="39">
        <v>110200</v>
      </c>
      <c r="V49" s="37">
        <v>114400</v>
      </c>
    </row>
    <row r="50" spans="1:22" ht="47.25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26" t="s">
        <v>84</v>
      </c>
      <c r="O50" s="27"/>
      <c r="P50" s="12"/>
      <c r="Q50" s="42" t="s">
        <v>72</v>
      </c>
      <c r="R50" s="12" t="s">
        <v>71</v>
      </c>
      <c r="S50" s="29">
        <v>145000</v>
      </c>
      <c r="T50" s="41"/>
      <c r="U50" s="31">
        <v>0</v>
      </c>
      <c r="V50" s="29">
        <v>0</v>
      </c>
    </row>
    <row r="51" spans="1:22" ht="58.5" customHeight="1">
      <c r="A51" s="40"/>
      <c r="B51" s="40"/>
      <c r="C51" s="40"/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7" t="s">
        <v>85</v>
      </c>
      <c r="P51" s="35"/>
      <c r="Q51" s="36" t="s">
        <v>72</v>
      </c>
      <c r="R51" s="35" t="s">
        <v>73</v>
      </c>
      <c r="S51" s="37">
        <v>145000</v>
      </c>
      <c r="T51" s="41"/>
      <c r="U51" s="39">
        <v>0</v>
      </c>
      <c r="V51" s="37">
        <v>0</v>
      </c>
    </row>
    <row r="52" spans="1:22" ht="51" customHeight="1">
      <c r="A52" s="40"/>
      <c r="B52" s="40"/>
      <c r="C52" s="40"/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7" t="s">
        <v>86</v>
      </c>
      <c r="O52" s="34" t="s">
        <v>89</v>
      </c>
      <c r="P52" s="35"/>
      <c r="Q52" s="36" t="s">
        <v>72</v>
      </c>
      <c r="R52" s="35" t="s">
        <v>73</v>
      </c>
      <c r="S52" s="37">
        <v>145000</v>
      </c>
      <c r="T52" s="41"/>
      <c r="U52" s="39">
        <v>0</v>
      </c>
      <c r="V52" s="37">
        <v>0</v>
      </c>
    </row>
    <row r="53" spans="1:22" ht="31.5">
      <c r="A53" s="40"/>
      <c r="B53" s="40"/>
      <c r="C53" s="40"/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7" t="s">
        <v>22</v>
      </c>
      <c r="O53" s="34" t="s">
        <v>89</v>
      </c>
      <c r="P53" s="35" t="s">
        <v>92</v>
      </c>
      <c r="Q53" s="36" t="s">
        <v>72</v>
      </c>
      <c r="R53" s="35" t="s">
        <v>73</v>
      </c>
      <c r="S53" s="37">
        <v>145000</v>
      </c>
      <c r="T53" s="41"/>
      <c r="U53" s="39">
        <v>0</v>
      </c>
      <c r="V53" s="37">
        <v>0</v>
      </c>
    </row>
    <row r="54" spans="1:22" ht="69" customHeight="1">
      <c r="A54" s="40"/>
      <c r="B54" s="40"/>
      <c r="C54" s="40"/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7" t="s">
        <v>23</v>
      </c>
      <c r="O54" s="34" t="s">
        <v>89</v>
      </c>
      <c r="P54" s="35" t="s">
        <v>93</v>
      </c>
      <c r="Q54" s="36" t="s">
        <v>72</v>
      </c>
      <c r="R54" s="35" t="s">
        <v>73</v>
      </c>
      <c r="S54" s="37">
        <v>145000</v>
      </c>
      <c r="T54" s="41"/>
      <c r="U54" s="39">
        <v>0</v>
      </c>
      <c r="V54" s="37">
        <v>0</v>
      </c>
    </row>
    <row r="55" spans="1:22" ht="34.5" customHeight="1">
      <c r="A55" s="40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26" t="s">
        <v>33</v>
      </c>
      <c r="O55" s="27"/>
      <c r="P55" s="12"/>
      <c r="Q55" s="42" t="s">
        <v>68</v>
      </c>
      <c r="R55" s="12" t="s">
        <v>71</v>
      </c>
      <c r="S55" s="29">
        <v>562921.74</v>
      </c>
      <c r="T55" s="41"/>
      <c r="U55" s="31">
        <f>U56</f>
        <v>150500</v>
      </c>
      <c r="V55" s="29">
        <f>V56</f>
        <v>158700</v>
      </c>
    </row>
    <row r="56" spans="1:22" ht="54" customHeight="1">
      <c r="A56" s="40"/>
      <c r="B56" s="40"/>
      <c r="C56" s="40"/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33" t="s">
        <v>34</v>
      </c>
      <c r="O56" s="34"/>
      <c r="P56" s="35"/>
      <c r="Q56" s="36" t="s">
        <v>68</v>
      </c>
      <c r="R56" s="35" t="s">
        <v>73</v>
      </c>
      <c r="S56" s="37">
        <v>562921.74</v>
      </c>
      <c r="T56" s="41"/>
      <c r="U56" s="39">
        <f>U57</f>
        <v>150500</v>
      </c>
      <c r="V56" s="37">
        <f>V57</f>
        <v>158700</v>
      </c>
    </row>
    <row r="57" spans="1:22" ht="47.25">
      <c r="A57" s="40"/>
      <c r="B57" s="40"/>
      <c r="C57" s="40"/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33" t="s">
        <v>35</v>
      </c>
      <c r="O57" s="34" t="s">
        <v>59</v>
      </c>
      <c r="P57" s="35"/>
      <c r="Q57" s="36" t="s">
        <v>68</v>
      </c>
      <c r="R57" s="35" t="s">
        <v>73</v>
      </c>
      <c r="S57" s="37">
        <v>562921.74</v>
      </c>
      <c r="T57" s="41"/>
      <c r="U57" s="39">
        <v>150500</v>
      </c>
      <c r="V57" s="37">
        <v>158700</v>
      </c>
    </row>
    <row r="58" spans="1:22" ht="31.5">
      <c r="A58" s="40"/>
      <c r="B58" s="40"/>
      <c r="C58" s="40"/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33" t="s">
        <v>22</v>
      </c>
      <c r="O58" s="34" t="s">
        <v>59</v>
      </c>
      <c r="P58" s="35">
        <v>200</v>
      </c>
      <c r="Q58" s="36" t="s">
        <v>68</v>
      </c>
      <c r="R58" s="35" t="s">
        <v>73</v>
      </c>
      <c r="S58" s="37">
        <v>562921.74</v>
      </c>
      <c r="T58" s="41"/>
      <c r="U58" s="39">
        <v>150500</v>
      </c>
      <c r="V58" s="37">
        <v>158700</v>
      </c>
    </row>
    <row r="59" spans="1:22" ht="47.25">
      <c r="A59" s="40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33" t="s">
        <v>23</v>
      </c>
      <c r="O59" s="34" t="s">
        <v>59</v>
      </c>
      <c r="P59" s="35">
        <v>240</v>
      </c>
      <c r="Q59" s="36" t="s">
        <v>68</v>
      </c>
      <c r="R59" s="35" t="s">
        <v>73</v>
      </c>
      <c r="S59" s="37">
        <v>562921.74</v>
      </c>
      <c r="T59" s="41"/>
      <c r="U59" s="39">
        <v>150500</v>
      </c>
      <c r="V59" s="37">
        <v>158700</v>
      </c>
    </row>
    <row r="60" spans="1:22" ht="31.5">
      <c r="A60" s="40"/>
      <c r="B60" s="40"/>
      <c r="C60" s="40"/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26" t="s">
        <v>36</v>
      </c>
      <c r="O60" s="27"/>
      <c r="P60" s="12"/>
      <c r="Q60" s="42" t="s">
        <v>69</v>
      </c>
      <c r="R60" s="12" t="s">
        <v>71</v>
      </c>
      <c r="S60" s="29">
        <v>212371.39</v>
      </c>
      <c r="T60" s="41"/>
      <c r="U60" s="31">
        <f>U61+U65</f>
        <v>0</v>
      </c>
      <c r="V60" s="29">
        <v>0</v>
      </c>
    </row>
    <row r="61" spans="1:22" ht="15.75">
      <c r="A61" s="40"/>
      <c r="B61" s="40"/>
      <c r="C61" s="40"/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33" t="s">
        <v>37</v>
      </c>
      <c r="O61" s="34"/>
      <c r="P61" s="35"/>
      <c r="Q61" s="36" t="s">
        <v>69</v>
      </c>
      <c r="R61" s="35" t="s">
        <v>66</v>
      </c>
      <c r="S61" s="37">
        <v>0</v>
      </c>
      <c r="T61" s="41"/>
      <c r="U61" s="39">
        <v>0</v>
      </c>
      <c r="V61" s="37">
        <v>0</v>
      </c>
    </row>
    <row r="62" spans="1:22" ht="31.5">
      <c r="A62" s="40"/>
      <c r="B62" s="40"/>
      <c r="C62" s="40"/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33" t="s">
        <v>38</v>
      </c>
      <c r="O62" s="34" t="s">
        <v>60</v>
      </c>
      <c r="P62" s="35"/>
      <c r="Q62" s="36" t="s">
        <v>69</v>
      </c>
      <c r="R62" s="35" t="s">
        <v>66</v>
      </c>
      <c r="S62" s="37">
        <v>0</v>
      </c>
      <c r="T62" s="41"/>
      <c r="U62" s="39">
        <v>0</v>
      </c>
      <c r="V62" s="37">
        <v>0</v>
      </c>
    </row>
    <row r="63" spans="1:22" ht="21" customHeight="1">
      <c r="A63" s="40"/>
      <c r="B63" s="40"/>
      <c r="C63" s="40"/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33" t="s">
        <v>24</v>
      </c>
      <c r="O63" s="34" t="s">
        <v>60</v>
      </c>
      <c r="P63" s="35">
        <v>800</v>
      </c>
      <c r="Q63" s="36" t="s">
        <v>69</v>
      </c>
      <c r="R63" s="35" t="s">
        <v>66</v>
      </c>
      <c r="S63" s="37">
        <v>0</v>
      </c>
      <c r="T63" s="41"/>
      <c r="U63" s="39">
        <v>0</v>
      </c>
      <c r="V63" s="37">
        <v>0</v>
      </c>
    </row>
    <row r="64" spans="1:22" ht="39.75" customHeight="1">
      <c r="A64" s="40"/>
      <c r="B64" s="40"/>
      <c r="C64" s="40"/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33" t="s">
        <v>25</v>
      </c>
      <c r="O64" s="34" t="s">
        <v>60</v>
      </c>
      <c r="P64" s="35">
        <v>850</v>
      </c>
      <c r="Q64" s="36" t="s">
        <v>69</v>
      </c>
      <c r="R64" s="35" t="s">
        <v>66</v>
      </c>
      <c r="S64" s="37">
        <v>0</v>
      </c>
      <c r="T64" s="41"/>
      <c r="U64" s="39">
        <v>0</v>
      </c>
      <c r="V64" s="37">
        <v>0</v>
      </c>
    </row>
    <row r="65" spans="1:22" ht="46.5" customHeight="1">
      <c r="A65" s="40"/>
      <c r="B65" s="40"/>
      <c r="C65" s="40"/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33" t="s">
        <v>39</v>
      </c>
      <c r="O65" s="34"/>
      <c r="P65" s="35"/>
      <c r="Q65" s="36" t="s">
        <v>69</v>
      </c>
      <c r="R65" s="35" t="s">
        <v>72</v>
      </c>
      <c r="S65" s="37">
        <v>212371.39</v>
      </c>
      <c r="T65" s="41"/>
      <c r="U65" s="39">
        <v>0</v>
      </c>
      <c r="V65" s="37">
        <v>0</v>
      </c>
    </row>
    <row r="66" spans="1:22" ht="15.75">
      <c r="A66" s="40"/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33" t="s">
        <v>40</v>
      </c>
      <c r="O66" s="34" t="s">
        <v>61</v>
      </c>
      <c r="P66" s="35"/>
      <c r="Q66" s="36" t="s">
        <v>69</v>
      </c>
      <c r="R66" s="35" t="s">
        <v>72</v>
      </c>
      <c r="S66" s="37">
        <v>62000</v>
      </c>
      <c r="T66" s="41"/>
      <c r="U66" s="39">
        <v>0</v>
      </c>
      <c r="V66" s="37">
        <v>0</v>
      </c>
    </row>
    <row r="67" spans="1:22" ht="31.5">
      <c r="A67" s="40"/>
      <c r="B67" s="40"/>
      <c r="C67" s="40"/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33" t="s">
        <v>22</v>
      </c>
      <c r="O67" s="34" t="s">
        <v>61</v>
      </c>
      <c r="P67" s="35">
        <v>200</v>
      </c>
      <c r="Q67" s="36" t="s">
        <v>69</v>
      </c>
      <c r="R67" s="35" t="s">
        <v>72</v>
      </c>
      <c r="S67" s="37">
        <v>62000</v>
      </c>
      <c r="T67" s="41"/>
      <c r="U67" s="39">
        <v>0</v>
      </c>
      <c r="V67" s="37">
        <v>0</v>
      </c>
    </row>
    <row r="68" spans="1:22" ht="30" customHeight="1">
      <c r="A68" s="40"/>
      <c r="B68" s="40"/>
      <c r="C68" s="40"/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33" t="s">
        <v>23</v>
      </c>
      <c r="O68" s="34" t="s">
        <v>61</v>
      </c>
      <c r="P68" s="35">
        <v>240</v>
      </c>
      <c r="Q68" s="36" t="s">
        <v>69</v>
      </c>
      <c r="R68" s="35" t="s">
        <v>72</v>
      </c>
      <c r="S68" s="37">
        <v>62000</v>
      </c>
      <c r="T68" s="41"/>
      <c r="U68" s="39">
        <v>0</v>
      </c>
      <c r="V68" s="37">
        <v>0</v>
      </c>
    </row>
    <row r="69" spans="1:22" ht="49.5" customHeight="1">
      <c r="A69" s="40"/>
      <c r="B69" s="40"/>
      <c r="C69" s="40"/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33" t="s">
        <v>87</v>
      </c>
      <c r="O69" s="34" t="s">
        <v>90</v>
      </c>
      <c r="P69" s="35"/>
      <c r="Q69" s="36" t="s">
        <v>69</v>
      </c>
      <c r="R69" s="35" t="s">
        <v>72</v>
      </c>
      <c r="S69" s="37">
        <v>40000</v>
      </c>
      <c r="T69" s="41"/>
      <c r="U69" s="39">
        <v>0</v>
      </c>
      <c r="V69" s="37">
        <v>0</v>
      </c>
    </row>
    <row r="70" spans="1:22" ht="56.25" customHeight="1">
      <c r="A70" s="40"/>
      <c r="B70" s="40"/>
      <c r="C70" s="40"/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33" t="s">
        <v>22</v>
      </c>
      <c r="O70" s="34" t="s">
        <v>90</v>
      </c>
      <c r="P70" s="35" t="s">
        <v>92</v>
      </c>
      <c r="Q70" s="36" t="s">
        <v>69</v>
      </c>
      <c r="R70" s="35" t="s">
        <v>72</v>
      </c>
      <c r="S70" s="37">
        <v>40000</v>
      </c>
      <c r="T70" s="41"/>
      <c r="U70" s="39">
        <v>0</v>
      </c>
      <c r="V70" s="37">
        <v>0</v>
      </c>
    </row>
    <row r="71" spans="1:22" ht="47.25">
      <c r="A71" s="40"/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33" t="s">
        <v>23</v>
      </c>
      <c r="O71" s="34" t="s">
        <v>90</v>
      </c>
      <c r="P71" s="35" t="s">
        <v>93</v>
      </c>
      <c r="Q71" s="36" t="s">
        <v>69</v>
      </c>
      <c r="R71" s="35" t="s">
        <v>72</v>
      </c>
      <c r="S71" s="37">
        <v>40000</v>
      </c>
      <c r="T71" s="41"/>
      <c r="U71" s="39">
        <v>0</v>
      </c>
      <c r="V71" s="37">
        <v>0</v>
      </c>
    </row>
    <row r="72" spans="1:22" ht="52.5" customHeight="1">
      <c r="A72" s="40"/>
      <c r="B72" s="40"/>
      <c r="C72" s="40"/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33" t="s">
        <v>88</v>
      </c>
      <c r="O72" s="34" t="s">
        <v>91</v>
      </c>
      <c r="P72" s="35"/>
      <c r="Q72" s="36" t="s">
        <v>69</v>
      </c>
      <c r="R72" s="35" t="s">
        <v>72</v>
      </c>
      <c r="S72" s="37">
        <v>110371.39</v>
      </c>
      <c r="T72" s="41"/>
      <c r="U72" s="39">
        <v>0</v>
      </c>
      <c r="V72" s="37">
        <v>0</v>
      </c>
    </row>
    <row r="73" spans="1:22" ht="60.75" customHeight="1">
      <c r="A73" s="40"/>
      <c r="B73" s="40"/>
      <c r="C73" s="40"/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8" t="s">
        <v>22</v>
      </c>
      <c r="O73" s="34" t="s">
        <v>91</v>
      </c>
      <c r="P73" s="35" t="s">
        <v>92</v>
      </c>
      <c r="Q73" s="36" t="s">
        <v>69</v>
      </c>
      <c r="R73" s="35" t="s">
        <v>72</v>
      </c>
      <c r="S73" s="37">
        <v>110371.39</v>
      </c>
      <c r="T73" s="41"/>
      <c r="U73" s="39">
        <v>0</v>
      </c>
      <c r="V73" s="37">
        <v>0</v>
      </c>
    </row>
    <row r="74" spans="1:22" ht="45.75" customHeigh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33" t="s">
        <v>23</v>
      </c>
      <c r="O74" s="34" t="s">
        <v>91</v>
      </c>
      <c r="P74" s="35" t="s">
        <v>93</v>
      </c>
      <c r="Q74" s="36" t="s">
        <v>69</v>
      </c>
      <c r="R74" s="35" t="s">
        <v>72</v>
      </c>
      <c r="S74" s="37">
        <v>110371.39</v>
      </c>
      <c r="T74" s="41"/>
      <c r="U74" s="39">
        <v>0</v>
      </c>
      <c r="V74" s="37">
        <v>0</v>
      </c>
    </row>
    <row r="75" spans="1:22" ht="60" customHeigh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26" t="s">
        <v>41</v>
      </c>
      <c r="O75" s="27"/>
      <c r="P75" s="12"/>
      <c r="Q75" s="42" t="s">
        <v>70</v>
      </c>
      <c r="R75" s="12" t="s">
        <v>71</v>
      </c>
      <c r="S75" s="29">
        <v>3372766.47</v>
      </c>
      <c r="T75" s="41"/>
      <c r="U75" s="31">
        <f>U76</f>
        <v>448920</v>
      </c>
      <c r="V75" s="29">
        <f>V76</f>
        <v>202070</v>
      </c>
    </row>
    <row r="76" spans="1:22" ht="20.25" customHeigh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33" t="s">
        <v>42</v>
      </c>
      <c r="O76" s="34"/>
      <c r="P76" s="35"/>
      <c r="Q76" s="36" t="s">
        <v>70</v>
      </c>
      <c r="R76" s="35" t="s">
        <v>66</v>
      </c>
      <c r="S76" s="37">
        <v>3372766.47</v>
      </c>
      <c r="T76" s="41"/>
      <c r="U76" s="39">
        <f>U77+U80</f>
        <v>448920</v>
      </c>
      <c r="V76" s="37">
        <f>V77+V80</f>
        <v>202070</v>
      </c>
    </row>
    <row r="77" spans="1:22" ht="28.5" customHeigh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33" t="s">
        <v>43</v>
      </c>
      <c r="O77" s="34" t="s">
        <v>62</v>
      </c>
      <c r="P77" s="35"/>
      <c r="Q77" s="36" t="s">
        <v>70</v>
      </c>
      <c r="R77" s="35" t="s">
        <v>66</v>
      </c>
      <c r="S77" s="37">
        <v>1896240</v>
      </c>
      <c r="T77" s="41"/>
      <c r="U77" s="39">
        <v>0</v>
      </c>
      <c r="V77" s="37">
        <v>0</v>
      </c>
    </row>
    <row r="78" spans="1:22" ht="94.5">
      <c r="A78" s="40"/>
      <c r="B78" s="40"/>
      <c r="C78" s="40"/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33" t="s">
        <v>16</v>
      </c>
      <c r="O78" s="34" t="s">
        <v>63</v>
      </c>
      <c r="P78" s="35">
        <v>100</v>
      </c>
      <c r="Q78" s="36" t="s">
        <v>70</v>
      </c>
      <c r="R78" s="35" t="s">
        <v>66</v>
      </c>
      <c r="S78" s="37">
        <v>1896240</v>
      </c>
      <c r="T78" s="41"/>
      <c r="U78" s="39">
        <v>0</v>
      </c>
      <c r="V78" s="37">
        <v>0</v>
      </c>
    </row>
    <row r="79" spans="1:22" ht="71.25" customHeight="1">
      <c r="A79" s="40"/>
      <c r="B79" s="40"/>
      <c r="C79" s="40"/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33" t="s">
        <v>44</v>
      </c>
      <c r="O79" s="34" t="s">
        <v>63</v>
      </c>
      <c r="P79" s="35">
        <v>110</v>
      </c>
      <c r="Q79" s="36" t="s">
        <v>70</v>
      </c>
      <c r="R79" s="35" t="s">
        <v>66</v>
      </c>
      <c r="S79" s="37">
        <v>1896240</v>
      </c>
      <c r="T79" s="41"/>
      <c r="U79" s="39">
        <v>0</v>
      </c>
      <c r="V79" s="37">
        <v>0</v>
      </c>
    </row>
    <row r="80" spans="1:22" ht="54" customHeight="1">
      <c r="A80" s="40"/>
      <c r="B80" s="40"/>
      <c r="C80" s="40"/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33" t="s">
        <v>45</v>
      </c>
      <c r="O80" s="34" t="s">
        <v>64</v>
      </c>
      <c r="P80" s="35"/>
      <c r="Q80" s="36" t="s">
        <v>70</v>
      </c>
      <c r="R80" s="35" t="s">
        <v>66</v>
      </c>
      <c r="S80" s="43">
        <v>1476526.47</v>
      </c>
      <c r="T80" s="41"/>
      <c r="U80" s="39">
        <f>U81+U83+U85</f>
        <v>448920</v>
      </c>
      <c r="V80" s="37">
        <f>V81+V83+V85</f>
        <v>202070</v>
      </c>
    </row>
    <row r="81" spans="1:22" ht="44.25" customHeight="1">
      <c r="A81" s="40"/>
      <c r="B81" s="40"/>
      <c r="C81" s="40"/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33" t="s">
        <v>16</v>
      </c>
      <c r="O81" s="34" t="s">
        <v>64</v>
      </c>
      <c r="P81" s="35">
        <v>100</v>
      </c>
      <c r="Q81" s="36" t="s">
        <v>70</v>
      </c>
      <c r="R81" s="35" t="s">
        <v>66</v>
      </c>
      <c r="S81" s="37">
        <v>550360</v>
      </c>
      <c r="T81" s="41"/>
      <c r="U81" s="39">
        <v>437420</v>
      </c>
      <c r="V81" s="37">
        <v>190570</v>
      </c>
    </row>
    <row r="82" spans="1:22" ht="31.5">
      <c r="A82" s="40"/>
      <c r="B82" s="40"/>
      <c r="C82" s="40"/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33" t="s">
        <v>44</v>
      </c>
      <c r="O82" s="34" t="s">
        <v>64</v>
      </c>
      <c r="P82" s="35">
        <v>110</v>
      </c>
      <c r="Q82" s="36" t="s">
        <v>70</v>
      </c>
      <c r="R82" s="35" t="s">
        <v>66</v>
      </c>
      <c r="S82" s="37">
        <v>550360</v>
      </c>
      <c r="T82" s="41"/>
      <c r="U82" s="39">
        <v>437420</v>
      </c>
      <c r="V82" s="37">
        <v>190570</v>
      </c>
    </row>
    <row r="83" spans="1:22" ht="104.25" customHeight="1">
      <c r="A83" s="40"/>
      <c r="B83" s="40"/>
      <c r="C83" s="40"/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33" t="s">
        <v>22</v>
      </c>
      <c r="O83" s="34" t="s">
        <v>64</v>
      </c>
      <c r="P83" s="35">
        <v>200</v>
      </c>
      <c r="Q83" s="36" t="s">
        <v>70</v>
      </c>
      <c r="R83" s="35" t="s">
        <v>66</v>
      </c>
      <c r="S83" s="37">
        <v>904766.47</v>
      </c>
      <c r="T83" s="41"/>
      <c r="U83" s="39">
        <v>0</v>
      </c>
      <c r="V83" s="37">
        <v>0</v>
      </c>
    </row>
    <row r="84" spans="1:22" ht="37.5" customHeight="1">
      <c r="A84" s="40"/>
      <c r="B84" s="40"/>
      <c r="C84" s="40"/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33" t="s">
        <v>23</v>
      </c>
      <c r="O84" s="34" t="s">
        <v>64</v>
      </c>
      <c r="P84" s="35">
        <v>240</v>
      </c>
      <c r="Q84" s="36" t="s">
        <v>70</v>
      </c>
      <c r="R84" s="35" t="s">
        <v>66</v>
      </c>
      <c r="S84" s="37">
        <v>904766.47</v>
      </c>
      <c r="T84" s="41"/>
      <c r="U84" s="39">
        <v>0</v>
      </c>
      <c r="V84" s="37">
        <v>0</v>
      </c>
    </row>
    <row r="85" spans="1:22" ht="39.75" customHeight="1">
      <c r="A85" s="40"/>
      <c r="B85" s="40"/>
      <c r="C85" s="40"/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33" t="s">
        <v>24</v>
      </c>
      <c r="O85" s="34" t="s">
        <v>64</v>
      </c>
      <c r="P85" s="35">
        <v>800</v>
      </c>
      <c r="Q85" s="36" t="s">
        <v>70</v>
      </c>
      <c r="R85" s="35" t="s">
        <v>66</v>
      </c>
      <c r="S85" s="37">
        <v>21400</v>
      </c>
      <c r="T85" s="40"/>
      <c r="U85" s="39">
        <v>11500</v>
      </c>
      <c r="V85" s="37">
        <v>11500</v>
      </c>
    </row>
    <row r="86" spans="1:22" ht="54" customHeight="1">
      <c r="A86" s="40"/>
      <c r="B86" s="40"/>
      <c r="C86" s="40"/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33" t="s">
        <v>25</v>
      </c>
      <c r="O86" s="34" t="s">
        <v>64</v>
      </c>
      <c r="P86" s="35">
        <v>850</v>
      </c>
      <c r="Q86" s="36" t="s">
        <v>70</v>
      </c>
      <c r="R86" s="35" t="s">
        <v>66</v>
      </c>
      <c r="S86" s="37">
        <v>21400</v>
      </c>
      <c r="T86" s="40"/>
      <c r="U86" s="39">
        <v>11500</v>
      </c>
      <c r="V86" s="37">
        <v>11500</v>
      </c>
    </row>
    <row r="87" spans="1:22" ht="15.75">
      <c r="A87" s="40"/>
      <c r="B87" s="40"/>
      <c r="C87" s="40"/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26" t="s">
        <v>46</v>
      </c>
      <c r="O87" s="27"/>
      <c r="P87" s="12"/>
      <c r="Q87" s="42">
        <v>10</v>
      </c>
      <c r="R87" s="12" t="s">
        <v>71</v>
      </c>
      <c r="S87" s="29">
        <v>394000</v>
      </c>
      <c r="U87" s="31">
        <f>U88</f>
        <v>394000</v>
      </c>
      <c r="V87" s="29">
        <f>V88</f>
        <v>394000</v>
      </c>
    </row>
    <row r="88" spans="1:22" ht="15.75">
      <c r="A88" s="40"/>
      <c r="B88" s="40"/>
      <c r="C88" s="40"/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33" t="s">
        <v>47</v>
      </c>
      <c r="O88" s="34"/>
      <c r="P88" s="35"/>
      <c r="Q88" s="36">
        <v>10</v>
      </c>
      <c r="R88" s="35" t="s">
        <v>66</v>
      </c>
      <c r="S88" s="37">
        <v>394000</v>
      </c>
      <c r="U88" s="39">
        <f>U89</f>
        <v>394000</v>
      </c>
      <c r="V88" s="37">
        <f>V89</f>
        <v>394000</v>
      </c>
    </row>
    <row r="89" spans="1:22" ht="31.5">
      <c r="N89" s="33" t="s">
        <v>48</v>
      </c>
      <c r="O89" s="34" t="s">
        <v>65</v>
      </c>
      <c r="P89" s="35"/>
      <c r="Q89" s="36">
        <v>10</v>
      </c>
      <c r="R89" s="35" t="s">
        <v>66</v>
      </c>
      <c r="S89" s="37">
        <v>394000</v>
      </c>
      <c r="U89" s="39">
        <v>394000</v>
      </c>
      <c r="V89" s="37">
        <v>394000</v>
      </c>
    </row>
    <row r="90" spans="1:22" ht="31.5">
      <c r="N90" s="33" t="s">
        <v>49</v>
      </c>
      <c r="O90" s="34" t="s">
        <v>65</v>
      </c>
      <c r="P90" s="35">
        <v>300</v>
      </c>
      <c r="Q90" s="36">
        <v>10</v>
      </c>
      <c r="R90" s="35" t="s">
        <v>66</v>
      </c>
      <c r="S90" s="37">
        <v>394000</v>
      </c>
      <c r="U90" s="39">
        <v>394000</v>
      </c>
      <c r="V90" s="37">
        <v>394000</v>
      </c>
    </row>
    <row r="91" spans="1:22" ht="31.5">
      <c r="N91" s="33" t="s">
        <v>50</v>
      </c>
      <c r="O91" s="34" t="s">
        <v>65</v>
      </c>
      <c r="P91" s="35">
        <v>310</v>
      </c>
      <c r="Q91" s="36">
        <v>10</v>
      </c>
      <c r="R91" s="35" t="s">
        <v>66</v>
      </c>
      <c r="S91" s="37">
        <v>394000</v>
      </c>
      <c r="U91" s="39">
        <v>394000</v>
      </c>
      <c r="V91" s="37">
        <v>394000</v>
      </c>
    </row>
    <row r="92" spans="1:22" ht="15.75">
      <c r="N92" s="26" t="s">
        <v>79</v>
      </c>
      <c r="O92" s="34"/>
      <c r="P92" s="35"/>
      <c r="Q92" s="42" t="s">
        <v>76</v>
      </c>
      <c r="R92" s="12" t="s">
        <v>71</v>
      </c>
      <c r="S92" s="29">
        <v>0</v>
      </c>
      <c r="U92" s="31">
        <v>50970</v>
      </c>
      <c r="V92" s="29">
        <f>V93</f>
        <v>89420</v>
      </c>
    </row>
    <row r="93" spans="1:22" ht="15.75">
      <c r="N93" s="33" t="s">
        <v>75</v>
      </c>
      <c r="O93" s="34"/>
      <c r="P93" s="35"/>
      <c r="Q93" s="36" t="s">
        <v>76</v>
      </c>
      <c r="R93" s="35" t="s">
        <v>76</v>
      </c>
      <c r="S93" s="37">
        <v>0</v>
      </c>
      <c r="U93" s="39">
        <v>50970</v>
      </c>
      <c r="V93" s="37">
        <v>89420</v>
      </c>
    </row>
    <row r="94" spans="1:22" ht="15.75">
      <c r="N94" s="33" t="s">
        <v>77</v>
      </c>
      <c r="O94" s="34" t="s">
        <v>78</v>
      </c>
      <c r="P94" s="35"/>
      <c r="Q94" s="36" t="s">
        <v>76</v>
      </c>
      <c r="R94" s="35" t="s">
        <v>76</v>
      </c>
      <c r="S94" s="37">
        <v>0</v>
      </c>
      <c r="U94" s="39">
        <v>50970</v>
      </c>
      <c r="V94" s="37">
        <v>89420</v>
      </c>
    </row>
    <row r="95" spans="1:22" ht="15.75">
      <c r="N95" s="26" t="s">
        <v>51</v>
      </c>
      <c r="O95" s="27"/>
      <c r="P95" s="12"/>
      <c r="Q95" s="42"/>
      <c r="R95" s="44"/>
      <c r="S95" s="29">
        <f>S92+S87+S75+S60+S55+S50+S45+S16</f>
        <v>7051114.7400000002</v>
      </c>
      <c r="U95" s="31">
        <f>U92+U87+U75+U60+U55+U45+U16</f>
        <v>2148800</v>
      </c>
      <c r="V95" s="29">
        <f>V92+V87+V75+V60+V55+V45+V16</f>
        <v>1902800</v>
      </c>
    </row>
  </sheetData>
  <mergeCells count="13">
    <mergeCell ref="S1:V5"/>
    <mergeCell ref="B16:K16"/>
    <mergeCell ref="S12:V12"/>
    <mergeCell ref="S13:S14"/>
    <mergeCell ref="U13:U14"/>
    <mergeCell ref="V13:V14"/>
    <mergeCell ref="N8:V10"/>
    <mergeCell ref="N13:N14"/>
    <mergeCell ref="O13:O14"/>
    <mergeCell ref="P13:P14"/>
    <mergeCell ref="Q13:Q14"/>
    <mergeCell ref="R13:R14"/>
    <mergeCell ref="U6:V6"/>
  </mergeCells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ассигн</vt:lpstr>
      <vt:lpstr>ассигн!Заголовки_для_печати</vt:lpstr>
      <vt:lpstr>ассигн!Область_печати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SamLab.ws</cp:lastModifiedBy>
  <cp:lastPrinted>2022-04-01T08:24:15Z</cp:lastPrinted>
  <dcterms:created xsi:type="dcterms:W3CDTF">2021-05-04T02:38:45Z</dcterms:created>
  <dcterms:modified xsi:type="dcterms:W3CDTF">2022-04-01T08:24:48Z</dcterms:modified>
</cp:coreProperties>
</file>